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70" windowHeight="117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O6"/>
  <c r="O5"/>
  <c r="O4"/>
  <c r="O3"/>
  <c r="N3"/>
  <c r="N6"/>
  <c r="N5"/>
  <c r="N4"/>
  <c r="M7" l="1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3"/>
  <c r="M6"/>
  <c r="M5"/>
  <c r="M4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6"/>
  <c r="L5"/>
  <c r="L4"/>
  <c r="L3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6"/>
  <c r="K5"/>
  <c r="K4"/>
  <c r="K3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11"/>
  <c r="J10"/>
  <c r="J9"/>
  <c r="J8"/>
  <c r="J7"/>
  <c r="J6"/>
  <c r="J5"/>
  <c r="J4"/>
  <c r="J3"/>
</calcChain>
</file>

<file path=xl/sharedStrings.xml><?xml version="1.0" encoding="utf-8"?>
<sst xmlns="http://schemas.openxmlformats.org/spreadsheetml/2006/main" count="19" uniqueCount="16">
  <si>
    <t>Obs</t>
  </si>
  <si>
    <t>.</t>
  </si>
  <si>
    <t>EXO</t>
  </si>
  <si>
    <t>D.EXO</t>
  </si>
  <si>
    <t>GrowthEXO</t>
  </si>
  <si>
    <t>D.GEXPH</t>
  </si>
  <si>
    <t>GEXH</t>
  </si>
  <si>
    <t>GEXE</t>
  </si>
  <si>
    <t>D2.GEXE</t>
  </si>
  <si>
    <t>ROP</t>
  </si>
  <si>
    <t>GrowthGEXH</t>
  </si>
  <si>
    <t>GrowthROP</t>
  </si>
  <si>
    <t>XR</t>
  </si>
  <si>
    <t>D.ROP</t>
  </si>
  <si>
    <t>D.XR</t>
  </si>
  <si>
    <t>GrowthGEXE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</si>
</sst>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zoomScaleNormal="100" workbookViewId="0">
      <selection activeCell="G1" sqref="G1:G1048576"/>
    </sheetView>
  </sheetViews>
  <sheetFormatPr defaultRowHeight="15"/>
  <cols>
    <col min="2" max="2" width="15.140625" customWidth="1"/>
    <col min="3" max="3" width="12" customWidth="1"/>
    <col min="4" max="4" width="15.42578125" customWidth="1"/>
    <col min="6" max="6" width="13.5703125" customWidth="1"/>
    <col min="7" max="7" width="18.140625" customWidth="1"/>
    <col min="8" max="8" width="18.5703125" customWidth="1"/>
    <col min="9" max="9" width="14.5703125" customWidth="1"/>
    <col min="10" max="10" width="13.140625" customWidth="1"/>
    <col min="11" max="11" width="18" customWidth="1"/>
    <col min="12" max="12" width="20.7109375" customWidth="1"/>
    <col min="13" max="13" width="14.7109375" customWidth="1"/>
    <col min="14" max="14" width="10.140625" customWidth="1"/>
    <col min="15" max="15" width="15" customWidth="1"/>
  </cols>
  <sheetData>
    <row r="1" spans="1:15">
      <c r="A1" t="s">
        <v>0</v>
      </c>
      <c r="B1" t="s">
        <v>2</v>
      </c>
      <c r="C1" t="s">
        <v>6</v>
      </c>
      <c r="D1" t="s">
        <v>7</v>
      </c>
      <c r="E1" t="s">
        <v>9</v>
      </c>
      <c r="F1" t="s">
        <v>12</v>
      </c>
      <c r="G1" t="s">
        <v>3</v>
      </c>
      <c r="H1" t="s">
        <v>8</v>
      </c>
      <c r="I1" t="s">
        <v>5</v>
      </c>
      <c r="J1" t="s">
        <v>4</v>
      </c>
      <c r="K1" t="s">
        <v>10</v>
      </c>
      <c r="L1" t="s">
        <v>15</v>
      </c>
      <c r="M1" t="s">
        <v>11</v>
      </c>
      <c r="N1" t="s">
        <v>13</v>
      </c>
      <c r="O1" t="s">
        <v>14</v>
      </c>
    </row>
    <row r="2" spans="1:15">
      <c r="A2">
        <v>1963</v>
      </c>
      <c r="B2">
        <v>167.16</v>
      </c>
      <c r="C2">
        <v>61.08</v>
      </c>
      <c r="D2">
        <v>147.74</v>
      </c>
      <c r="E2">
        <v>1.5</v>
      </c>
      <c r="F2">
        <v>7.1479999999999997</v>
      </c>
      <c r="G2" t="s">
        <v>1</v>
      </c>
      <c r="H2" t="s">
        <v>1</v>
      </c>
      <c r="I2" t="s">
        <v>1</v>
      </c>
    </row>
    <row r="3" spans="1:15">
      <c r="A3">
        <v>1964</v>
      </c>
      <c r="B3">
        <v>185.44</v>
      </c>
      <c r="C3">
        <v>63.4</v>
      </c>
      <c r="D3">
        <v>136.19999999999999</v>
      </c>
      <c r="E3">
        <v>1.45</v>
      </c>
      <c r="F3">
        <v>7.0960000000000001</v>
      </c>
      <c r="G3">
        <v>18.28</v>
      </c>
      <c r="H3" t="s">
        <v>1</v>
      </c>
      <c r="I3">
        <v>2.3199999999999998</v>
      </c>
      <c r="J3">
        <f>((B3-B2)/B2)</f>
        <v>0.10935630533620484</v>
      </c>
      <c r="K3">
        <f>((C3-C2)/C2)</f>
        <v>3.7982973149967264E-2</v>
      </c>
      <c r="L3">
        <f>((D3-D2)/D2)</f>
        <v>-7.8110193583322191E-2</v>
      </c>
      <c r="M3">
        <f>((E3-E2)/E2)</f>
        <v>-3.3333333333333361E-2</v>
      </c>
      <c r="N3">
        <f>((E3-E2)/E2)</f>
        <v>-3.3333333333333361E-2</v>
      </c>
      <c r="O3">
        <f>((F3-F2)/F2)</f>
        <v>-7.2747621712366539E-3</v>
      </c>
    </row>
    <row r="4" spans="1:15">
      <c r="A4">
        <v>1965</v>
      </c>
      <c r="B4">
        <v>205.62</v>
      </c>
      <c r="C4">
        <v>74.48</v>
      </c>
      <c r="D4">
        <v>137.88</v>
      </c>
      <c r="E4">
        <v>1.42</v>
      </c>
      <c r="F4">
        <v>7.0590000000000002</v>
      </c>
      <c r="G4">
        <v>20.18</v>
      </c>
      <c r="H4">
        <v>13.22</v>
      </c>
      <c r="I4">
        <v>11.08</v>
      </c>
      <c r="J4">
        <f>((B4-B3)/B3)</f>
        <v>0.10882226056945647</v>
      </c>
      <c r="K4">
        <f>((C4-C3)/C3)</f>
        <v>0.17476340694006318</v>
      </c>
      <c r="L4">
        <f>((D4-D3)/D3)</f>
        <v>1.2334801762114588E-2</v>
      </c>
      <c r="M4">
        <f>((E4-E3)/E3)</f>
        <v>-2.0689655172413814E-2</v>
      </c>
      <c r="N4">
        <f>((E4-E3)/E3)</f>
        <v>-2.0689655172413814E-2</v>
      </c>
      <c r="O4">
        <f>((F4-F3)/F3)</f>
        <v>-5.214205186020282E-3</v>
      </c>
    </row>
    <row r="5" spans="1:15">
      <c r="A5">
        <v>1966</v>
      </c>
      <c r="B5">
        <v>236.4</v>
      </c>
      <c r="C5">
        <v>81.400000000000006</v>
      </c>
      <c r="D5">
        <v>158.47999999999999</v>
      </c>
      <c r="E5">
        <v>1.36</v>
      </c>
      <c r="F5">
        <v>7.1050000000000004</v>
      </c>
      <c r="G5">
        <v>30.78</v>
      </c>
      <c r="H5">
        <v>18.920000000000002</v>
      </c>
      <c r="I5">
        <v>6.92</v>
      </c>
      <c r="J5">
        <f>((B5-B4)/B4)</f>
        <v>0.1496936095710534</v>
      </c>
      <c r="K5">
        <f>((C5-C4)/C4)</f>
        <v>9.2910848549946315E-2</v>
      </c>
      <c r="L5">
        <f>((D5-D4)/D4)</f>
        <v>0.1494052799535828</v>
      </c>
      <c r="M5">
        <f>((E5-E4)/E4)</f>
        <v>-4.2253521126760445E-2</v>
      </c>
      <c r="N5">
        <f>((E5-E4)/E4)</f>
        <v>-4.2253521126760445E-2</v>
      </c>
      <c r="O5">
        <f>((F5-F4)/F4)</f>
        <v>6.5165037540728518E-3</v>
      </c>
    </row>
    <row r="6" spans="1:15">
      <c r="A6">
        <v>1967</v>
      </c>
      <c r="B6">
        <v>239.1</v>
      </c>
      <c r="C6">
        <v>102.62</v>
      </c>
      <c r="D6">
        <v>196.88</v>
      </c>
      <c r="E6">
        <v>1.33</v>
      </c>
      <c r="F6">
        <v>7.0659999999999998</v>
      </c>
      <c r="G6">
        <v>2.7000099999999998</v>
      </c>
      <c r="H6">
        <v>17.8</v>
      </c>
      <c r="I6">
        <v>21.22</v>
      </c>
      <c r="J6">
        <f>((B6-B5)/B5)</f>
        <v>1.1421319796954266E-2</v>
      </c>
      <c r="K6">
        <f>((C6-C5)/C5)</f>
        <v>0.26068796068796063</v>
      </c>
      <c r="L6">
        <f>((D6-D5)/D5)</f>
        <v>0.24230186774356391</v>
      </c>
      <c r="M6">
        <f>((E6-E5)/E5)</f>
        <v>-2.2058823529411783E-2</v>
      </c>
      <c r="N6">
        <f>((E6-E5)/E5)</f>
        <v>-2.2058823529411783E-2</v>
      </c>
      <c r="O6">
        <f>((F6-F5)/F5)</f>
        <v>-5.4890921885996603E-3</v>
      </c>
    </row>
    <row r="7" spans="1:15">
      <c r="A7">
        <v>1968</v>
      </c>
      <c r="B7">
        <v>263.88</v>
      </c>
      <c r="C7">
        <v>118.26</v>
      </c>
      <c r="D7">
        <v>237.78</v>
      </c>
      <c r="E7">
        <v>1.32</v>
      </c>
      <c r="F7">
        <v>7.0869999999999997</v>
      </c>
      <c r="G7">
        <v>24.78</v>
      </c>
      <c r="H7">
        <v>2.4999799999999999</v>
      </c>
      <c r="I7">
        <v>15.64</v>
      </c>
      <c r="J7">
        <f>((B7-B6)/B6)</f>
        <v>0.10363864491844417</v>
      </c>
      <c r="K7">
        <f>((C7-C6)/C6)</f>
        <v>0.15240693821867082</v>
      </c>
      <c r="L7">
        <f>((D7-D6)/D6)</f>
        <v>0.20774075579032916</v>
      </c>
      <c r="M7">
        <f>((E7-E6)/E6)</f>
        <v>-7.5187969924812095E-3</v>
      </c>
      <c r="N7">
        <f>((E7-E6)/E6)</f>
        <v>-7.5187969924812095E-3</v>
      </c>
      <c r="O7">
        <f>((F7-F6)/F6)</f>
        <v>2.9719784885366414E-3</v>
      </c>
    </row>
    <row r="8" spans="1:15">
      <c r="A8">
        <v>1969</v>
      </c>
      <c r="B8">
        <v>268.60000000000002</v>
      </c>
      <c r="C8">
        <v>158.82</v>
      </c>
      <c r="D8">
        <v>350.88</v>
      </c>
      <c r="E8">
        <v>1.27</v>
      </c>
      <c r="F8">
        <v>7.1310000000000002</v>
      </c>
      <c r="G8">
        <v>4.72</v>
      </c>
      <c r="H8">
        <v>72.2</v>
      </c>
      <c r="I8">
        <v>40.56</v>
      </c>
      <c r="J8">
        <f>((B8-B7)/B7)</f>
        <v>1.7886918296195344E-2</v>
      </c>
      <c r="K8">
        <f>((C8-C7)/C7)</f>
        <v>0.34297311009639764</v>
      </c>
      <c r="L8">
        <f>((D8-D7)/D7)</f>
        <v>0.47564976028261413</v>
      </c>
      <c r="M8">
        <f>((E8-E7)/E7)</f>
        <v>-3.7878787878787908E-2</v>
      </c>
      <c r="N8">
        <f>((E8-E7)/E7)</f>
        <v>-3.7878787878787908E-2</v>
      </c>
      <c r="O8">
        <f>((F8-F7)/F7)</f>
        <v>6.2085508677861556E-3</v>
      </c>
    </row>
    <row r="9" spans="1:15">
      <c r="A9">
        <v>1970</v>
      </c>
      <c r="B9">
        <v>300.68</v>
      </c>
      <c r="C9">
        <v>202.2</v>
      </c>
      <c r="D9">
        <v>551.66</v>
      </c>
      <c r="E9">
        <v>1.21</v>
      </c>
      <c r="F9">
        <v>7.0609999999999999</v>
      </c>
      <c r="G9">
        <v>32.08</v>
      </c>
      <c r="H9">
        <v>87.68</v>
      </c>
      <c r="I9">
        <v>43.38</v>
      </c>
      <c r="J9">
        <f>((B9-B8)/B8)</f>
        <v>0.11943410275502599</v>
      </c>
      <c r="K9">
        <f>((C9-C8)/C8)</f>
        <v>0.27313940309784662</v>
      </c>
      <c r="L9">
        <f>((D9-D8)/D8)</f>
        <v>0.57221842225262187</v>
      </c>
      <c r="M9">
        <f>((E9-E8)/E8)</f>
        <v>-4.7244094488189017E-2</v>
      </c>
      <c r="N9">
        <f>((E9-E8)/E8)</f>
        <v>-4.7244094488189017E-2</v>
      </c>
      <c r="O9">
        <f>((F9-F8)/F8)</f>
        <v>-9.8162950497826789E-3</v>
      </c>
    </row>
    <row r="10" spans="1:15">
      <c r="A10">
        <v>1971</v>
      </c>
      <c r="B10">
        <v>318.28800000000001</v>
      </c>
      <c r="C10">
        <v>244.4</v>
      </c>
      <c r="D10">
        <v>673.58</v>
      </c>
      <c r="E10">
        <v>1.69</v>
      </c>
      <c r="F10">
        <v>7.1109999999999998</v>
      </c>
      <c r="G10">
        <v>17.608000000000001</v>
      </c>
      <c r="H10">
        <v>-78.859899999999996</v>
      </c>
      <c r="I10">
        <v>42.2</v>
      </c>
      <c r="J10">
        <f>((B10-B9)/B9)</f>
        <v>5.8560595982439817E-2</v>
      </c>
      <c r="K10">
        <f>((C10-C9)/C9)</f>
        <v>0.20870425321463906</v>
      </c>
      <c r="L10">
        <f>((D10-D9)/D9)</f>
        <v>0.22100569191168487</v>
      </c>
      <c r="M10">
        <f>((E10-E9)/E9)</f>
        <v>0.39669421487603307</v>
      </c>
      <c r="N10">
        <f>((E10-E9)/E9)</f>
        <v>0.39669421487603307</v>
      </c>
      <c r="O10">
        <f>((F10-F9)/F9)</f>
        <v>7.0811499787565247E-3</v>
      </c>
    </row>
    <row r="11" spans="1:15">
      <c r="A11">
        <v>1972</v>
      </c>
      <c r="B11">
        <v>394.89</v>
      </c>
      <c r="C11">
        <v>255.46</v>
      </c>
      <c r="D11">
        <v>807.56</v>
      </c>
      <c r="E11">
        <v>1.82</v>
      </c>
      <c r="F11">
        <v>7.1390000000000002</v>
      </c>
      <c r="G11">
        <v>76.602000000000004</v>
      </c>
      <c r="H11">
        <v>12.059900000000001</v>
      </c>
      <c r="I11">
        <v>11.06</v>
      </c>
      <c r="J11">
        <f>((B11-B10)/B10)</f>
        <v>0.24066882823103597</v>
      </c>
      <c r="K11">
        <f>((C11-C10)/C10)</f>
        <v>4.5253682487725051E-2</v>
      </c>
      <c r="L11">
        <f>((D11-D10)/D10)</f>
        <v>0.19890733097776048</v>
      </c>
      <c r="M11">
        <f>((E11-E10)/E10)</f>
        <v>7.6923076923076997E-2</v>
      </c>
      <c r="N11">
        <f>((E11-E10)/E10)</f>
        <v>7.6923076923076997E-2</v>
      </c>
      <c r="O11">
        <f>((F11-F10)/F10)</f>
        <v>3.9375615243988846E-3</v>
      </c>
    </row>
    <row r="12" spans="1:15">
      <c r="A12">
        <v>1973</v>
      </c>
      <c r="B12">
        <v>441.28</v>
      </c>
      <c r="C12">
        <v>288.62</v>
      </c>
      <c r="D12">
        <v>922.48</v>
      </c>
      <c r="E12">
        <v>2.81</v>
      </c>
      <c r="F12">
        <v>6.9610000000000003</v>
      </c>
      <c r="G12">
        <v>46.39</v>
      </c>
      <c r="H12">
        <v>-19.059999999999999</v>
      </c>
      <c r="I12">
        <v>33.159999999999997</v>
      </c>
      <c r="J12">
        <f>((B12-B11)/B11)</f>
        <v>0.11747575274126969</v>
      </c>
      <c r="K12">
        <f>((C12-C11)/C11)</f>
        <v>0.12980505754325528</v>
      </c>
      <c r="L12">
        <f>((D12-D11)/D11)</f>
        <v>0.14230521571152618</v>
      </c>
      <c r="M12">
        <f>((E12-E11)/E11)</f>
        <v>0.54395604395604391</v>
      </c>
      <c r="N12">
        <f>((E12-E11)/E11)</f>
        <v>0.54395604395604391</v>
      </c>
      <c r="O12">
        <f>((F12-F11)/F11)</f>
        <v>-2.4933464070598113E-2</v>
      </c>
    </row>
    <row r="13" spans="1:15">
      <c r="A13">
        <v>1974</v>
      </c>
      <c r="B13">
        <v>1605.76</v>
      </c>
      <c r="C13">
        <v>414.6</v>
      </c>
      <c r="D13">
        <v>1276.08</v>
      </c>
      <c r="E13">
        <v>10.97</v>
      </c>
      <c r="F13">
        <v>7.0490000000000004</v>
      </c>
      <c r="G13">
        <v>1164.48</v>
      </c>
      <c r="H13">
        <v>238.68</v>
      </c>
      <c r="I13">
        <v>125.98</v>
      </c>
      <c r="J13">
        <f>((B13-B12)/B12)</f>
        <v>2.6388687454677306</v>
      </c>
      <c r="K13">
        <f>((C13-C12)/C12)</f>
        <v>0.43649088767237204</v>
      </c>
      <c r="L13">
        <f>((D13-D12)/D12)</f>
        <v>0.38331454340473498</v>
      </c>
      <c r="M13">
        <f>((E13-E12)/E12)</f>
        <v>2.9039145907473309</v>
      </c>
      <c r="N13">
        <f>((E13-E12)/E12)</f>
        <v>2.9039145907473309</v>
      </c>
      <c r="O13">
        <f>((F13-F12)/F12)</f>
        <v>1.2641861801465317E-2</v>
      </c>
    </row>
    <row r="14" spans="1:15">
      <c r="A14">
        <v>1975</v>
      </c>
      <c r="B14">
        <v>1886.066</v>
      </c>
      <c r="C14">
        <v>485.9</v>
      </c>
      <c r="D14">
        <v>1444.74</v>
      </c>
      <c r="E14">
        <v>10.43</v>
      </c>
      <c r="F14">
        <v>7.2530000000000001</v>
      </c>
      <c r="G14">
        <v>280.30599999999998</v>
      </c>
      <c r="H14">
        <v>-184.94</v>
      </c>
      <c r="I14">
        <v>71.3</v>
      </c>
      <c r="J14">
        <f>((B14-B13)/B13)</f>
        <v>0.17456282383419691</v>
      </c>
      <c r="K14">
        <f>((C14-C13)/C13)</f>
        <v>0.17197298601061253</v>
      </c>
      <c r="L14">
        <f>((D14-D13)/D13)</f>
        <v>0.13217039684032356</v>
      </c>
      <c r="M14">
        <f>((E14-E13)/E13)</f>
        <v>-4.9225159525980028E-2</v>
      </c>
      <c r="N14">
        <f>((E14-E13)/E13)</f>
        <v>-4.9225159525980028E-2</v>
      </c>
      <c r="O14">
        <f>((F14-F13)/F13)</f>
        <v>2.8940275216342706E-2</v>
      </c>
    </row>
    <row r="15" spans="1:15">
      <c r="A15">
        <v>1976</v>
      </c>
      <c r="B15">
        <v>2050.712</v>
      </c>
      <c r="C15">
        <v>591.17999999999995</v>
      </c>
      <c r="D15">
        <v>1616.48</v>
      </c>
      <c r="E15">
        <v>11.63</v>
      </c>
      <c r="F15">
        <v>8.3680000000000003</v>
      </c>
      <c r="G15">
        <v>164.64599999999999</v>
      </c>
      <c r="H15">
        <v>3.0799599999999998</v>
      </c>
      <c r="I15">
        <v>105.28</v>
      </c>
      <c r="J15">
        <f>((B15-B14)/B14)</f>
        <v>8.729599070234019E-2</v>
      </c>
      <c r="K15">
        <f>((C15-C14)/C14)</f>
        <v>0.21667009672772169</v>
      </c>
      <c r="L15">
        <f>((D15-D14)/D14)</f>
        <v>0.11887259991417141</v>
      </c>
      <c r="M15">
        <f>((E15-E14)/E14)</f>
        <v>0.11505273250239703</v>
      </c>
      <c r="N15">
        <f>((E15-E14)/E14)</f>
        <v>0.11505273250239703</v>
      </c>
      <c r="O15">
        <f>((F15-F14)/F14)</f>
        <v>0.1537294912450021</v>
      </c>
    </row>
    <row r="16" spans="1:15">
      <c r="A16">
        <v>1977</v>
      </c>
      <c r="B16">
        <v>2308.422</v>
      </c>
      <c r="C16">
        <v>737.9</v>
      </c>
      <c r="D16">
        <v>1890.06</v>
      </c>
      <c r="E16">
        <v>12.57</v>
      </c>
      <c r="F16">
        <v>8.3339999999999996</v>
      </c>
      <c r="G16">
        <v>257.70999999999998</v>
      </c>
      <c r="H16">
        <v>101.84</v>
      </c>
      <c r="I16">
        <v>146.72</v>
      </c>
      <c r="J16">
        <f>((B16-B15)/B15)</f>
        <v>0.12566854828956969</v>
      </c>
      <c r="K16">
        <f>((C16-C15)/C15)</f>
        <v>0.24818160289590319</v>
      </c>
      <c r="L16">
        <f>((D16-D15)/D15)</f>
        <v>0.16924428387607637</v>
      </c>
      <c r="M16">
        <f>((E16-E15)/E15)</f>
        <v>8.0825451418744573E-2</v>
      </c>
      <c r="N16">
        <f>((E16-E15)/E15)</f>
        <v>8.0825451418744573E-2</v>
      </c>
      <c r="O16">
        <f>((F16-F15)/F15)</f>
        <v>-4.0630975143404269E-3</v>
      </c>
    </row>
    <row r="17" spans="1:15">
      <c r="A17">
        <v>1978</v>
      </c>
      <c r="B17">
        <v>2318.9659999999999</v>
      </c>
      <c r="C17">
        <v>862.48</v>
      </c>
      <c r="D17">
        <v>2182.2800000000002</v>
      </c>
      <c r="E17">
        <v>12.92</v>
      </c>
      <c r="F17">
        <v>7.7080000000000002</v>
      </c>
      <c r="G17">
        <v>10.543900000000001</v>
      </c>
      <c r="H17">
        <v>18.639900000000001</v>
      </c>
      <c r="I17">
        <v>124.58</v>
      </c>
      <c r="J17">
        <f>((B17-B16)/B16)</f>
        <v>4.5676223844686413E-3</v>
      </c>
      <c r="K17">
        <f>((C17-C16)/C16)</f>
        <v>0.1688304648326332</v>
      </c>
      <c r="L17">
        <f>((D17-D16)/D16)</f>
        <v>0.15460884839634734</v>
      </c>
      <c r="M17">
        <f>((E17-E16)/E16)</f>
        <v>2.7844073190135214E-2</v>
      </c>
      <c r="N17">
        <f>((E17-E16)/E16)</f>
        <v>2.7844073190135214E-2</v>
      </c>
      <c r="O17">
        <f>((F17-F16)/F16)</f>
        <v>-7.5113990880729481E-2</v>
      </c>
    </row>
    <row r="18" spans="1:15">
      <c r="A18">
        <v>1979</v>
      </c>
      <c r="B18">
        <v>2914.2719999999999</v>
      </c>
      <c r="C18" s="1">
        <v>1089.48</v>
      </c>
      <c r="D18">
        <v>2740.78</v>
      </c>
      <c r="E18">
        <v>29.82</v>
      </c>
      <c r="F18">
        <v>7.5170000000000003</v>
      </c>
      <c r="G18">
        <v>595.30600000000004</v>
      </c>
      <c r="H18">
        <v>266.27999999999997</v>
      </c>
      <c r="I18">
        <v>227</v>
      </c>
      <c r="J18">
        <f>((B18-B17)/B17)</f>
        <v>0.25671182759902478</v>
      </c>
      <c r="K18">
        <f>((C18-C17)/C17)</f>
        <v>0.26319450885817641</v>
      </c>
      <c r="L18">
        <f>((D18-D17)/D17)</f>
        <v>0.25592499587587292</v>
      </c>
      <c r="M18">
        <f>((E18-E17)/E17)</f>
        <v>1.3080495356037152</v>
      </c>
      <c r="N18">
        <f>((E18-E17)/E17)</f>
        <v>1.3080495356037152</v>
      </c>
      <c r="O18">
        <f>((F18-F17)/F17)</f>
        <v>-2.4779449922158775E-2</v>
      </c>
    </row>
    <row r="19" spans="1:15">
      <c r="A19">
        <v>1980</v>
      </c>
      <c r="B19">
        <v>5545.4</v>
      </c>
      <c r="C19">
        <v>1305.5999999999999</v>
      </c>
      <c r="D19">
        <v>3526.4</v>
      </c>
      <c r="E19">
        <v>35.85</v>
      </c>
      <c r="F19">
        <v>7.3559999999999999</v>
      </c>
      <c r="G19">
        <v>2631.13</v>
      </c>
      <c r="H19">
        <v>227.12</v>
      </c>
      <c r="I19">
        <v>216.12</v>
      </c>
      <c r="J19">
        <f>((B19-B18)/B18)</f>
        <v>0.90284228788527621</v>
      </c>
      <c r="K19">
        <f>((C19-C18)/C18)</f>
        <v>0.19836986452252439</v>
      </c>
      <c r="L19">
        <f>((D19-D18)/D18)</f>
        <v>0.28664102919606821</v>
      </c>
      <c r="M19">
        <f>((E19-E18)/E18)</f>
        <v>0.20221327967806846</v>
      </c>
      <c r="N19">
        <f>((E19-E18)/E18)</f>
        <v>0.20221327967806846</v>
      </c>
      <c r="O19">
        <f>((F19-F18)/F18)</f>
        <v>-2.1418118930424435E-2</v>
      </c>
    </row>
    <row r="20" spans="1:15">
      <c r="A20">
        <v>1981</v>
      </c>
      <c r="B20">
        <v>7163</v>
      </c>
      <c r="C20">
        <v>1422.62</v>
      </c>
      <c r="D20">
        <v>3953.4</v>
      </c>
      <c r="E20">
        <v>34.29</v>
      </c>
      <c r="F20">
        <v>8.9939999999999998</v>
      </c>
      <c r="G20">
        <v>1617.6</v>
      </c>
      <c r="H20">
        <v>-358.62</v>
      </c>
      <c r="I20">
        <v>117.02</v>
      </c>
      <c r="J20">
        <f>((B20-B19)/B19)</f>
        <v>0.29170122984816255</v>
      </c>
      <c r="K20">
        <f>((C20-C19)/C19)</f>
        <v>8.9629289215686261E-2</v>
      </c>
      <c r="L20">
        <f>((D20-D19)/D19)</f>
        <v>0.12108666061705989</v>
      </c>
      <c r="M20">
        <f>((E20-E19)/E19)</f>
        <v>-4.3514644351464495E-2</v>
      </c>
      <c r="N20">
        <f>((E20-E19)/E19)</f>
        <v>-4.3514644351464495E-2</v>
      </c>
      <c r="O20">
        <f>((F20-F19)/F19)</f>
        <v>0.22267536704730831</v>
      </c>
    </row>
    <row r="21" spans="1:15">
      <c r="A21">
        <v>1982</v>
      </c>
      <c r="B21">
        <v>6555.4</v>
      </c>
      <c r="C21">
        <v>1393.96</v>
      </c>
      <c r="D21">
        <v>4128.58</v>
      </c>
      <c r="E21">
        <v>31.76</v>
      </c>
      <c r="F21">
        <v>10.864000000000001</v>
      </c>
      <c r="G21">
        <v>-607.6</v>
      </c>
      <c r="H21">
        <v>-251.82</v>
      </c>
      <c r="I21">
        <v>-28.66</v>
      </c>
      <c r="J21">
        <f>((B21-B20)/B20)</f>
        <v>-8.4824794080692503E-2</v>
      </c>
      <c r="K21">
        <f>((C21-C20)/C20)</f>
        <v>-2.014592793578036E-2</v>
      </c>
      <c r="L21">
        <f>((D21-D20)/D20)</f>
        <v>4.4311225780340927E-2</v>
      </c>
      <c r="M21">
        <f>((E21-E20)/E20)</f>
        <v>-7.3782443861183947E-2</v>
      </c>
      <c r="N21">
        <f>((E21-E20)/E20)</f>
        <v>-7.3782443861183947E-2</v>
      </c>
      <c r="O21">
        <f>((F21-F20)/F20)</f>
        <v>0.20791638870358028</v>
      </c>
    </row>
    <row r="22" spans="1:15">
      <c r="A22">
        <v>1983</v>
      </c>
      <c r="B22">
        <v>6846.4</v>
      </c>
      <c r="C22">
        <v>1465.76</v>
      </c>
      <c r="D22">
        <v>4401.3999999999996</v>
      </c>
      <c r="E22">
        <v>28.73</v>
      </c>
      <c r="F22">
        <v>13.259</v>
      </c>
      <c r="G22">
        <v>291</v>
      </c>
      <c r="H22">
        <v>97.639600000000002</v>
      </c>
      <c r="I22">
        <v>71.8</v>
      </c>
      <c r="J22">
        <f>((B22-B21)/B21)</f>
        <v>4.4390883851481225E-2</v>
      </c>
      <c r="K22">
        <f>((C22-C21)/C21)</f>
        <v>5.1507934230537428E-2</v>
      </c>
      <c r="L22">
        <f>((D22-D21)/D21)</f>
        <v>6.6080831666093354E-2</v>
      </c>
      <c r="M22">
        <f>((E22-E21)/E21)</f>
        <v>-9.540302267002522E-2</v>
      </c>
      <c r="N22">
        <f>((E22-E21)/E21)</f>
        <v>-9.540302267002522E-2</v>
      </c>
      <c r="O22">
        <f>((F22-F21)/F21)</f>
        <v>0.22045287187039758</v>
      </c>
    </row>
    <row r="23" spans="1:15">
      <c r="A23">
        <v>1984</v>
      </c>
      <c r="B23">
        <v>6523.4</v>
      </c>
      <c r="C23">
        <v>1654.58</v>
      </c>
      <c r="D23">
        <v>5196.2</v>
      </c>
      <c r="E23">
        <v>27.49</v>
      </c>
      <c r="F23">
        <v>14.423999999999999</v>
      </c>
      <c r="G23">
        <v>-323</v>
      </c>
      <c r="H23">
        <v>521.98</v>
      </c>
      <c r="I23">
        <v>188.82</v>
      </c>
      <c r="J23">
        <f>((B23-B22)/B22)</f>
        <v>-4.7178078990418322E-2</v>
      </c>
      <c r="K23">
        <f>((C23-C22)/C22)</f>
        <v>0.12882054360877629</v>
      </c>
      <c r="L23">
        <f>((D23-D22)/D22)</f>
        <v>0.18057890671150095</v>
      </c>
      <c r="M23">
        <f>((E23-E22)/E22)</f>
        <v>-4.3160459450052278E-2</v>
      </c>
      <c r="N23">
        <f>((E23-E22)/E22)</f>
        <v>-4.3160459450052278E-2</v>
      </c>
      <c r="O23">
        <f>((F23-F22)/F22)</f>
        <v>8.7864846519345285E-2</v>
      </c>
    </row>
    <row r="24" spans="1:15">
      <c r="A24">
        <v>1985</v>
      </c>
      <c r="B24">
        <v>7507.8</v>
      </c>
      <c r="C24">
        <v>1854.18</v>
      </c>
      <c r="D24">
        <v>6593.8</v>
      </c>
      <c r="E24">
        <v>26.46</v>
      </c>
      <c r="F24">
        <v>16.366</v>
      </c>
      <c r="G24">
        <v>984.4</v>
      </c>
      <c r="H24">
        <v>602.79899999999998</v>
      </c>
      <c r="I24">
        <v>199.6</v>
      </c>
      <c r="J24">
        <f>((B24-B23)/B23)</f>
        <v>0.15090290339393578</v>
      </c>
      <c r="K24">
        <f>((C24-C23)/C23)</f>
        <v>0.12063484388787496</v>
      </c>
      <c r="L24">
        <f>((D24-D23)/D23)</f>
        <v>0.26896578268734855</v>
      </c>
      <c r="M24">
        <f>((E24-E23)/E23)</f>
        <v>-3.7468170243724903E-2</v>
      </c>
      <c r="N24">
        <f>((E24-E23)/E23)</f>
        <v>-3.7468170243724903E-2</v>
      </c>
      <c r="O24">
        <f>((F24-F23)/F23)</f>
        <v>0.13463671658347201</v>
      </c>
    </row>
    <row r="25" spans="1:15">
      <c r="A25">
        <v>1986</v>
      </c>
      <c r="B25">
        <v>4676.3999999999996</v>
      </c>
      <c r="C25">
        <v>2205.4</v>
      </c>
      <c r="D25">
        <v>7929.92</v>
      </c>
      <c r="E25">
        <v>13.2</v>
      </c>
      <c r="F25">
        <v>16.236999999999998</v>
      </c>
      <c r="G25">
        <v>-2831.4</v>
      </c>
      <c r="H25">
        <v>-61.479500000000002</v>
      </c>
      <c r="I25">
        <v>351.22</v>
      </c>
      <c r="J25">
        <f>((B25-B24)/B24)</f>
        <v>-0.37712778710141459</v>
      </c>
      <c r="K25">
        <f>((C25-C24)/C24)</f>
        <v>0.18942066034581326</v>
      </c>
      <c r="L25">
        <f>((D25-D24)/D24)</f>
        <v>0.20263277624435072</v>
      </c>
      <c r="M25">
        <f>((E25-E24)/E24)</f>
        <v>-0.50113378684807264</v>
      </c>
      <c r="N25">
        <f>((E25-E24)/E24)</f>
        <v>-0.50113378684807264</v>
      </c>
      <c r="O25">
        <f>((F25-F24)/F24)</f>
        <v>-7.8821947940853811E-3</v>
      </c>
    </row>
    <row r="26" spans="1:15">
      <c r="A26">
        <v>1987</v>
      </c>
      <c r="B26">
        <v>5544.8</v>
      </c>
      <c r="C26">
        <v>2358.66</v>
      </c>
      <c r="D26">
        <v>9133.7999999999993</v>
      </c>
      <c r="E26">
        <v>16.940000000000001</v>
      </c>
      <c r="F26">
        <v>16.465</v>
      </c>
      <c r="G26">
        <v>868.4</v>
      </c>
      <c r="H26">
        <v>-132.24</v>
      </c>
      <c r="I26">
        <v>153.26</v>
      </c>
      <c r="J26">
        <f>((B26-B25)/B25)</f>
        <v>0.18569840047900107</v>
      </c>
      <c r="K26">
        <f>((C26-C25)/C25)</f>
        <v>6.9493062482996165E-2</v>
      </c>
      <c r="L26">
        <f>((D26-D25)/D25)</f>
        <v>0.15181489851095586</v>
      </c>
      <c r="M26">
        <f>((E26-E25)/E25)</f>
        <v>0.28333333333333349</v>
      </c>
      <c r="N26">
        <f>((E26-E25)/E25)</f>
        <v>0.28333333333333349</v>
      </c>
      <c r="O26">
        <f>((F26-F25)/F25)</f>
        <v>1.4042002833035755E-2</v>
      </c>
    </row>
    <row r="27" spans="1:15">
      <c r="A27">
        <v>1988</v>
      </c>
      <c r="B27">
        <v>4851.6000000000004</v>
      </c>
      <c r="C27">
        <v>2799.74</v>
      </c>
      <c r="D27">
        <v>10661.6</v>
      </c>
      <c r="E27">
        <v>13.22</v>
      </c>
      <c r="F27">
        <v>17.698</v>
      </c>
      <c r="G27">
        <v>-693.2</v>
      </c>
      <c r="H27">
        <v>323.92</v>
      </c>
      <c r="I27">
        <v>441.08</v>
      </c>
      <c r="J27">
        <f>((B27-B26)/B26)</f>
        <v>-0.12501803491559657</v>
      </c>
      <c r="K27">
        <f>((C27-C26)/C26)</f>
        <v>0.18700448559775465</v>
      </c>
      <c r="L27">
        <f>((D27-D26)/D26)</f>
        <v>0.16726882568043983</v>
      </c>
      <c r="M27">
        <f>((E27-E26)/E26)</f>
        <v>-0.21959858323494688</v>
      </c>
      <c r="N27">
        <f>((E27-E26)/E26)</f>
        <v>-0.21959858323494688</v>
      </c>
      <c r="O27">
        <f>((F27-F26)/F26)</f>
        <v>7.4886122077133341E-2</v>
      </c>
    </row>
    <row r="28" spans="1:15">
      <c r="A28">
        <v>1989</v>
      </c>
      <c r="B28">
        <v>6488</v>
      </c>
      <c r="C28">
        <v>2886.7</v>
      </c>
      <c r="D28">
        <v>11298.58</v>
      </c>
      <c r="E28">
        <v>15.7</v>
      </c>
      <c r="F28">
        <v>20.602</v>
      </c>
      <c r="G28">
        <v>1636.4</v>
      </c>
      <c r="H28">
        <v>-890.81899999999996</v>
      </c>
      <c r="I28">
        <v>86.96</v>
      </c>
      <c r="J28">
        <f>((B28-B27)/B27)</f>
        <v>0.33729079066699635</v>
      </c>
      <c r="K28">
        <f>((C28-C27)/C27)</f>
        <v>3.1060027002507391E-2</v>
      </c>
      <c r="L28">
        <f>((D28-D27)/D27)</f>
        <v>5.9745253995647889E-2</v>
      </c>
      <c r="M28">
        <f>((E28-E27)/E27)</f>
        <v>0.18759455370650518</v>
      </c>
      <c r="N28">
        <f>((E28-E27)/E27)</f>
        <v>0.18759455370650518</v>
      </c>
      <c r="O28">
        <f>((F28-F27)/F27)</f>
        <v>0.16408633743925866</v>
      </c>
    </row>
    <row r="29" spans="1:15">
      <c r="A29">
        <v>1990</v>
      </c>
      <c r="B29">
        <v>9356.2000000000007</v>
      </c>
      <c r="C29">
        <v>3458.2</v>
      </c>
      <c r="D29">
        <v>13738.96</v>
      </c>
      <c r="E29">
        <v>20.46</v>
      </c>
      <c r="F29">
        <v>22.922000000000001</v>
      </c>
      <c r="G29">
        <v>2868.2</v>
      </c>
      <c r="H29">
        <v>1803.4</v>
      </c>
      <c r="I29">
        <v>571.5</v>
      </c>
      <c r="J29">
        <f>((B29-B28)/B28)</f>
        <v>0.44207768187422947</v>
      </c>
      <c r="K29">
        <f>((C29-C28)/C28)</f>
        <v>0.19797692867287908</v>
      </c>
      <c r="L29">
        <f>((D29-D28)/D28)</f>
        <v>0.21598997396132957</v>
      </c>
      <c r="M29">
        <f>((E29-E28)/E28)</f>
        <v>0.30318471337579628</v>
      </c>
      <c r="N29">
        <f>((E29-E28)/E28)</f>
        <v>0.30318471337579628</v>
      </c>
      <c r="O29">
        <f>((F29-F28)/F28)</f>
        <v>0.1126104261722163</v>
      </c>
    </row>
    <row r="30" spans="1:15">
      <c r="A30">
        <v>1991</v>
      </c>
      <c r="B30">
        <v>9564.4</v>
      </c>
      <c r="C30">
        <v>3800.26</v>
      </c>
      <c r="D30">
        <v>14444.42</v>
      </c>
      <c r="E30">
        <v>16.559999999999999</v>
      </c>
      <c r="F30">
        <v>27.503</v>
      </c>
      <c r="G30">
        <v>208.2</v>
      </c>
      <c r="H30">
        <v>-1734.92</v>
      </c>
      <c r="I30">
        <v>342.06</v>
      </c>
      <c r="J30">
        <f>((B30-B29)/B29)</f>
        <v>2.2252623928517869E-2</v>
      </c>
      <c r="K30">
        <f>((C30-C29)/C29)</f>
        <v>9.8912729165461927E-2</v>
      </c>
      <c r="L30">
        <f>((D30-D29)/D29)</f>
        <v>5.1347409119758776E-2</v>
      </c>
      <c r="M30">
        <f>((E30-E29)/E29)</f>
        <v>-0.19061583577712621</v>
      </c>
      <c r="N30">
        <f>((E30-E29)/E29)</f>
        <v>-0.19061583577712621</v>
      </c>
      <c r="O30">
        <f>((F30-F29)/F29)</f>
        <v>0.19985167088386699</v>
      </c>
    </row>
    <row r="31" spans="1:15">
      <c r="A31">
        <v>1992</v>
      </c>
      <c r="B31">
        <v>12174.2</v>
      </c>
      <c r="C31">
        <v>4645.0200000000004</v>
      </c>
      <c r="D31">
        <v>17095.66</v>
      </c>
      <c r="E31">
        <v>17.190000000000001</v>
      </c>
      <c r="F31">
        <v>32.238999999999997</v>
      </c>
      <c r="G31">
        <v>2609.8000000000002</v>
      </c>
      <c r="H31">
        <v>1945.78</v>
      </c>
      <c r="I31">
        <v>844.76</v>
      </c>
      <c r="J31">
        <f>((B31-B30)/B30)</f>
        <v>0.27286604491656574</v>
      </c>
      <c r="K31">
        <f>((C31-C30)/C30)</f>
        <v>0.22229005383842163</v>
      </c>
      <c r="L31">
        <f>((D31-D30)/D30)</f>
        <v>0.18354769523456116</v>
      </c>
      <c r="M31">
        <f>((E31-E30)/E30)</f>
        <v>3.804347826086972E-2</v>
      </c>
      <c r="N31">
        <f>((E31-E30)/E30)</f>
        <v>3.804347826086972E-2</v>
      </c>
      <c r="O31">
        <f>((F31-F30)/F30)</f>
        <v>0.17219939642948032</v>
      </c>
    </row>
    <row r="32" spans="1:15">
      <c r="A32">
        <v>1993</v>
      </c>
      <c r="B32" s="1">
        <v>24493.200000000001</v>
      </c>
      <c r="C32">
        <v>6541.18</v>
      </c>
      <c r="D32">
        <v>21393</v>
      </c>
      <c r="E32">
        <v>14.94</v>
      </c>
      <c r="F32">
        <v>57.511000000000003</v>
      </c>
      <c r="G32">
        <v>12319</v>
      </c>
      <c r="H32">
        <v>1646.1</v>
      </c>
      <c r="I32">
        <v>1896.16</v>
      </c>
      <c r="J32">
        <f>((B32-B31)/B31)</f>
        <v>1.011894005355588</v>
      </c>
      <c r="K32">
        <f>((C32-C31)/C31)</f>
        <v>0.40821352760590907</v>
      </c>
      <c r="L32">
        <f>((D32-D31)/D31)</f>
        <v>0.25137023080711712</v>
      </c>
      <c r="M32">
        <f>((E32-E31)/E31)</f>
        <v>-0.13089005235602102</v>
      </c>
      <c r="N32">
        <f>((E32-E31)/E31)</f>
        <v>-0.13089005235602102</v>
      </c>
      <c r="O32">
        <f>((F32-F31)/F31)</f>
        <v>0.78389528211172832</v>
      </c>
    </row>
    <row r="33" spans="1:15">
      <c r="A33">
        <v>1994</v>
      </c>
      <c r="B33">
        <v>17817.2</v>
      </c>
      <c r="C33">
        <v>7015.52</v>
      </c>
      <c r="D33">
        <v>28275.54</v>
      </c>
      <c r="E33">
        <v>14.67</v>
      </c>
      <c r="F33">
        <v>56.12</v>
      </c>
      <c r="G33">
        <v>-6676</v>
      </c>
      <c r="H33">
        <v>2585.1999999999998</v>
      </c>
      <c r="I33">
        <v>474.34</v>
      </c>
      <c r="J33">
        <f>((B33-B32)/B32)</f>
        <v>-0.272565446736237</v>
      </c>
      <c r="K33">
        <f>((C33-C32)/C32)</f>
        <v>7.2515968066923731E-2</v>
      </c>
      <c r="L33">
        <f>((D33-D32)/D32)</f>
        <v>0.32171925396157625</v>
      </c>
      <c r="M33">
        <f>((E33-E32)/E32)</f>
        <v>-1.8072289156626477E-2</v>
      </c>
      <c r="N33">
        <f>((E33-E32)/E32)</f>
        <v>-1.8072289156626477E-2</v>
      </c>
      <c r="O33">
        <f>((F33-F32)/F32)</f>
        <v>-2.4186677331293236E-2</v>
      </c>
    </row>
    <row r="34" spans="1:15">
      <c r="A34">
        <v>1995</v>
      </c>
      <c r="B34">
        <v>19054.2</v>
      </c>
      <c r="C34">
        <v>9114.6</v>
      </c>
      <c r="D34">
        <v>31813.46</v>
      </c>
      <c r="E34">
        <v>16.12</v>
      </c>
      <c r="F34">
        <v>51.415999999999997</v>
      </c>
      <c r="G34">
        <v>1237</v>
      </c>
      <c r="H34">
        <v>-3344.62</v>
      </c>
      <c r="I34">
        <v>2099.08</v>
      </c>
      <c r="J34">
        <f>((B34-B33)/B33)</f>
        <v>6.9427294973396489E-2</v>
      </c>
      <c r="K34">
        <f>((C34-C33)/C33)</f>
        <v>0.29920519077702007</v>
      </c>
      <c r="L34">
        <f>((D34-D33)/D33)</f>
        <v>0.12512298615693981</v>
      </c>
      <c r="M34">
        <f>((E34-E33)/E33)</f>
        <v>9.8841172460804441E-2</v>
      </c>
      <c r="N34">
        <f>((E34-E33)/E33)</f>
        <v>9.8841172460804441E-2</v>
      </c>
      <c r="O34">
        <f>((F34-F33)/F33)</f>
        <v>-8.3820384889522467E-2</v>
      </c>
    </row>
    <row r="35" spans="1:15">
      <c r="A35">
        <v>1996</v>
      </c>
      <c r="B35">
        <v>23866.2</v>
      </c>
      <c r="C35">
        <v>10567.98</v>
      </c>
      <c r="D35">
        <v>33483.019999999997</v>
      </c>
      <c r="E35">
        <v>18.54</v>
      </c>
      <c r="F35">
        <v>57.192</v>
      </c>
      <c r="G35">
        <v>4812</v>
      </c>
      <c r="H35">
        <v>-1868.36</v>
      </c>
      <c r="I35">
        <v>1453.38</v>
      </c>
      <c r="J35">
        <f>((B35-B34)/B34)</f>
        <v>0.25254274648109076</v>
      </c>
      <c r="K35">
        <f>((C35-C34)/C34)</f>
        <v>0.15945625699427282</v>
      </c>
      <c r="L35">
        <f>((D35-D34)/D34)</f>
        <v>5.2479673697862404E-2</v>
      </c>
      <c r="M35">
        <f>((E35-E34)/E34)</f>
        <v>0.15012406947890805</v>
      </c>
      <c r="N35">
        <f>((E35-E34)/E34)</f>
        <v>0.15012406947890805</v>
      </c>
      <c r="O35">
        <f>((F35-F34)/F34)</f>
        <v>0.11233857165084805</v>
      </c>
    </row>
    <row r="36" spans="1:15">
      <c r="A36">
        <v>1997</v>
      </c>
      <c r="B36">
        <v>28998.2</v>
      </c>
      <c r="C36">
        <v>12883.9</v>
      </c>
      <c r="D36">
        <v>46226.3</v>
      </c>
      <c r="E36">
        <v>18.100000000000001</v>
      </c>
      <c r="F36">
        <v>58.74</v>
      </c>
      <c r="G36">
        <v>5132</v>
      </c>
      <c r="H36">
        <v>11073.7</v>
      </c>
      <c r="I36">
        <v>2315.92</v>
      </c>
      <c r="J36">
        <f>((B36-B35)/B35)</f>
        <v>0.21503213749989525</v>
      </c>
      <c r="K36">
        <f>((C36-C35)/C35)</f>
        <v>0.21914500216692312</v>
      </c>
      <c r="L36">
        <f>((D36-D35)/D35)</f>
        <v>0.38058932557457503</v>
      </c>
      <c r="M36">
        <f>((E36-E35)/E35)</f>
        <v>-2.3732470334411962E-2</v>
      </c>
      <c r="N36">
        <f>((E36-E35)/E35)</f>
        <v>-2.3732470334411962E-2</v>
      </c>
      <c r="O36">
        <f>((F36-F35)/F35)</f>
        <v>2.7066722618548079E-2</v>
      </c>
    </row>
    <row r="37" spans="1:15">
      <c r="A37">
        <v>1998</v>
      </c>
      <c r="B37">
        <v>30699</v>
      </c>
      <c r="C37">
        <v>10449.879999999999</v>
      </c>
      <c r="D37">
        <v>48022.2</v>
      </c>
      <c r="E37">
        <v>12.13</v>
      </c>
      <c r="F37">
        <v>60.427</v>
      </c>
      <c r="G37">
        <v>1700.8</v>
      </c>
      <c r="H37">
        <v>-10947.4</v>
      </c>
      <c r="I37">
        <v>-2434.02</v>
      </c>
      <c r="J37">
        <f>((B37-B36)/B36)</f>
        <v>5.8651916325840887E-2</v>
      </c>
      <c r="K37">
        <f>((C37-C36)/C36)</f>
        <v>-0.18891950418739673</v>
      </c>
      <c r="L37">
        <f>((D37-D36)/D36)</f>
        <v>3.8850178361668444E-2</v>
      </c>
      <c r="M37">
        <f>((E37-E36)/E36)</f>
        <v>-0.32983425414364642</v>
      </c>
      <c r="N37">
        <f>((E37-E36)/E36)</f>
        <v>-0.32983425414364642</v>
      </c>
      <c r="O37">
        <f>((F37-F36)/F36)</f>
        <v>2.8719782090568566E-2</v>
      </c>
    </row>
    <row r="38" spans="1:15">
      <c r="A38">
        <v>1999</v>
      </c>
      <c r="B38">
        <v>39345.800000000003</v>
      </c>
      <c r="C38">
        <v>9188.64</v>
      </c>
      <c r="D38">
        <v>47736.81</v>
      </c>
      <c r="E38">
        <v>17.170000000000002</v>
      </c>
      <c r="F38">
        <v>70.254999999999995</v>
      </c>
      <c r="G38">
        <v>8646.7999999999993</v>
      </c>
      <c r="H38">
        <v>-2081.29</v>
      </c>
      <c r="I38">
        <v>-1261.24</v>
      </c>
      <c r="J38">
        <f>((B38-B37)/B37)</f>
        <v>0.28166389784683549</v>
      </c>
      <c r="K38">
        <f>((C38-C37)/C37)</f>
        <v>-0.12069420892871496</v>
      </c>
      <c r="L38">
        <f>((D38-D37)/D37)</f>
        <v>-5.9428764196558974E-3</v>
      </c>
      <c r="M38">
        <f>((E38-E37)/E37)</f>
        <v>0.41549876339653757</v>
      </c>
      <c r="N38">
        <f>((E38-E37)/E37)</f>
        <v>0.41549876339653757</v>
      </c>
      <c r="O38">
        <f>((F38-F37)/F37)</f>
        <v>0.16264252734704679</v>
      </c>
    </row>
    <row r="39" spans="1:15">
      <c r="A39">
        <v>2000</v>
      </c>
      <c r="B39">
        <v>63112.3</v>
      </c>
      <c r="C39">
        <v>11898.21</v>
      </c>
      <c r="D39">
        <v>49868.21</v>
      </c>
      <c r="E39">
        <v>26.08</v>
      </c>
      <c r="F39">
        <v>76.111999999999995</v>
      </c>
      <c r="G39">
        <v>23766.5</v>
      </c>
      <c r="H39">
        <v>2416.79</v>
      </c>
      <c r="I39">
        <v>2709.57</v>
      </c>
      <c r="J39">
        <f>((B39-B38)/B38)</f>
        <v>0.60404160037411869</v>
      </c>
      <c r="K39">
        <f>((C39-C38)/C38)</f>
        <v>0.29488259415974505</v>
      </c>
      <c r="L39">
        <f>((D39-D38)/D38)</f>
        <v>4.4648982619492204E-2</v>
      </c>
      <c r="M39">
        <f>((E39-E38)/E38)</f>
        <v>0.51892836342457749</v>
      </c>
      <c r="N39">
        <f>((E39-E38)/E38)</f>
        <v>0.51892836342457749</v>
      </c>
      <c r="O39">
        <f>((F39-F38)/F38)</f>
        <v>8.3367731834033162E-2</v>
      </c>
    </row>
    <row r="40" spans="1:15">
      <c r="A40">
        <v>2001</v>
      </c>
      <c r="B40">
        <v>57039.1</v>
      </c>
      <c r="C40">
        <v>15188.4</v>
      </c>
      <c r="D40">
        <v>55596.46</v>
      </c>
      <c r="E40">
        <v>22.71</v>
      </c>
      <c r="F40">
        <v>78.62</v>
      </c>
      <c r="G40">
        <v>-6073.2</v>
      </c>
      <c r="H40">
        <v>3596.85</v>
      </c>
      <c r="I40">
        <v>3290.19</v>
      </c>
      <c r="J40">
        <f>((B40-B39)/B39)</f>
        <v>-9.6228468935532441E-2</v>
      </c>
      <c r="K40">
        <f>((C40-C39)/C39)</f>
        <v>0.27652815003265202</v>
      </c>
      <c r="L40">
        <f>((D40-D39)/D39)</f>
        <v>0.11486776846411773</v>
      </c>
      <c r="M40">
        <f>((E40-E39)/E39)</f>
        <v>-0.12921779141104286</v>
      </c>
      <c r="N40">
        <f>((E40-E39)/E39)</f>
        <v>-0.12921779141104286</v>
      </c>
      <c r="O40">
        <f>((F40-F39)/F39)</f>
        <v>3.2951439983182812E-2</v>
      </c>
    </row>
    <row r="41" spans="1:15">
      <c r="A41">
        <v>2002</v>
      </c>
      <c r="B41" s="1">
        <v>43457.3</v>
      </c>
      <c r="C41">
        <v>15351.1</v>
      </c>
      <c r="D41">
        <v>65134.8</v>
      </c>
      <c r="E41">
        <v>23.72</v>
      </c>
      <c r="F41">
        <v>78.784000000000006</v>
      </c>
      <c r="G41">
        <v>-13581.8</v>
      </c>
      <c r="H41">
        <v>3810.09</v>
      </c>
      <c r="I41">
        <v>162.69900000000001</v>
      </c>
      <c r="J41">
        <f>((B41-B40)/B40)</f>
        <v>-0.23811385523263859</v>
      </c>
      <c r="K41">
        <f>((C41-C40)/C40)</f>
        <v>1.0712122409207074E-2</v>
      </c>
      <c r="L41">
        <f>((D41-D40)/D40)</f>
        <v>0.17156380100459639</v>
      </c>
      <c r="M41">
        <f>((E41-E40)/E40)</f>
        <v>4.4473800088066839E-2</v>
      </c>
      <c r="N41">
        <f>((E41-E40)/E40)</f>
        <v>4.4473800088066839E-2</v>
      </c>
      <c r="O41">
        <f>((F41-F40)/F40)</f>
        <v>2.0859832103790571E-3</v>
      </c>
    </row>
    <row r="42" spans="1:15">
      <c r="A42">
        <v>2003</v>
      </c>
      <c r="B42">
        <v>64561.4</v>
      </c>
      <c r="C42">
        <v>16848.7</v>
      </c>
      <c r="D42">
        <v>73941.399999999994</v>
      </c>
      <c r="E42">
        <v>26.74</v>
      </c>
      <c r="F42">
        <v>75.933000000000007</v>
      </c>
      <c r="G42">
        <v>21104.1</v>
      </c>
      <c r="H42">
        <v>-731.74199999999996</v>
      </c>
      <c r="I42">
        <v>1497.6</v>
      </c>
      <c r="J42">
        <f>((B42-B41)/B41)</f>
        <v>0.48562842146198676</v>
      </c>
      <c r="K42">
        <f>((C42-C41)/C41)</f>
        <v>9.7556526893838244E-2</v>
      </c>
      <c r="L42">
        <f>((D42-D41)/D41)</f>
        <v>0.13520575790514427</v>
      </c>
      <c r="M42">
        <f>((E42-E41)/E41)</f>
        <v>0.12731871838111297</v>
      </c>
      <c r="N42">
        <f>((E42-E41)/E41)</f>
        <v>0.12731871838111297</v>
      </c>
      <c r="O42">
        <f>((F42-F41)/F41)</f>
        <v>-3.618755077173029E-2</v>
      </c>
    </row>
    <row r="43" spans="1:15">
      <c r="A43">
        <v>2004</v>
      </c>
      <c r="B43">
        <v>88784.8</v>
      </c>
      <c r="C43">
        <v>16308.89</v>
      </c>
      <c r="D43">
        <v>84726.31</v>
      </c>
      <c r="E43">
        <v>33.46</v>
      </c>
      <c r="F43">
        <v>79.207999999999998</v>
      </c>
      <c r="G43">
        <v>24223.4</v>
      </c>
      <c r="H43">
        <v>1978.32</v>
      </c>
      <c r="I43">
        <v>-539.80999999999995</v>
      </c>
      <c r="J43">
        <f>((B43-B42)/B42)</f>
        <v>0.37519942256518601</v>
      </c>
      <c r="K43">
        <f>((C43-C42)/C42)</f>
        <v>-3.2038673606865888E-2</v>
      </c>
      <c r="L43">
        <f>((D43-D42)/D42)</f>
        <v>0.14585753042274022</v>
      </c>
      <c r="M43">
        <f>((E43-E42)/E42)</f>
        <v>0.25130890052356031</v>
      </c>
      <c r="N43">
        <f>((E43-E42)/E42)</f>
        <v>0.25130890052356031</v>
      </c>
      <c r="O43">
        <f>((F43-F42)/F42)</f>
        <v>4.3130127875890469E-2</v>
      </c>
    </row>
    <row r="44" spans="1:15">
      <c r="A44">
        <v>2005</v>
      </c>
      <c r="B44">
        <v>95669.2</v>
      </c>
      <c r="C44">
        <v>22963.79</v>
      </c>
      <c r="D44">
        <v>96027.43</v>
      </c>
      <c r="E44">
        <v>49.29</v>
      </c>
      <c r="F44">
        <v>75.647000000000006</v>
      </c>
      <c r="G44">
        <v>6884.41</v>
      </c>
      <c r="H44">
        <v>516.20299999999997</v>
      </c>
      <c r="I44">
        <v>6654.9</v>
      </c>
      <c r="J44">
        <f>((B44-B43)/B43)</f>
        <v>7.7540299690938022E-2</v>
      </c>
      <c r="K44">
        <f>((C44-C43)/C43)</f>
        <v>0.40805352172955989</v>
      </c>
      <c r="L44">
        <f>((D44-D43)/D43)</f>
        <v>0.13338383319183847</v>
      </c>
      <c r="M44">
        <f>((E44-E43)/E43)</f>
        <v>0.47310221159593541</v>
      </c>
      <c r="N44">
        <f>((E44-E43)/E43)</f>
        <v>0.47310221159593541</v>
      </c>
      <c r="O44">
        <f>((F44-F43)/F43)</f>
        <v>-4.495758004241987E-2</v>
      </c>
    </row>
    <row r="45" spans="1:15">
      <c r="A45">
        <v>2006</v>
      </c>
      <c r="B45">
        <v>113719.5</v>
      </c>
      <c r="C45" s="1">
        <v>27518.68</v>
      </c>
      <c r="D45">
        <v>109238.9</v>
      </c>
      <c r="E45">
        <v>61.43</v>
      </c>
      <c r="F45">
        <v>72.100999999999999</v>
      </c>
      <c r="G45">
        <v>18050.3</v>
      </c>
      <c r="H45">
        <v>1910.35</v>
      </c>
      <c r="I45">
        <v>4554.8900000000003</v>
      </c>
      <c r="J45">
        <f>((B45-B44)/B44)</f>
        <v>0.18867409782876834</v>
      </c>
      <c r="K45">
        <f>((C45-C44)/C44)</f>
        <v>0.19835096906913011</v>
      </c>
      <c r="L45">
        <f>((D45-D44)/D44)</f>
        <v>0.13758016849977139</v>
      </c>
      <c r="M45">
        <f>((E45-E44)/E44)</f>
        <v>0.24629742341245692</v>
      </c>
      <c r="N45">
        <f>((E45-E44)/E44)</f>
        <v>0.24629742341245692</v>
      </c>
      <c r="O45">
        <f>((F45-F44)/F44)</f>
        <v>-4.6875619654447712E-2</v>
      </c>
    </row>
    <row r="46" spans="1:15">
      <c r="A46">
        <v>2007</v>
      </c>
      <c r="B46">
        <v>121776</v>
      </c>
      <c r="C46">
        <v>27479.33</v>
      </c>
      <c r="D46">
        <v>127424.18</v>
      </c>
      <c r="E46">
        <v>68.37</v>
      </c>
      <c r="F46">
        <v>67.317999999999998</v>
      </c>
      <c r="G46">
        <v>8056.5</v>
      </c>
      <c r="H46">
        <v>4973.8100000000004</v>
      </c>
      <c r="I46">
        <v>-39.349600000000002</v>
      </c>
      <c r="J46">
        <f>((B46-B45)/B45)</f>
        <v>7.0845369527653565E-2</v>
      </c>
      <c r="K46">
        <f>((C46-C45)/C45)</f>
        <v>-1.429937773178021E-3</v>
      </c>
      <c r="L46">
        <f>((D46-D45)/D45)</f>
        <v>0.1664725660913832</v>
      </c>
      <c r="M46">
        <f>((E46-E45)/E45)</f>
        <v>0.11297411688100285</v>
      </c>
      <c r="N46">
        <f>((E46-E45)/E45)</f>
        <v>0.11297411688100285</v>
      </c>
      <c r="O46">
        <f>((F46-F45)/F45)</f>
        <v>-6.6337498786424615E-2</v>
      </c>
    </row>
    <row r="47" spans="1:15">
      <c r="A47">
        <v>2008</v>
      </c>
      <c r="B47" s="1">
        <v>199799.2</v>
      </c>
      <c r="C47">
        <v>32181.17</v>
      </c>
      <c r="D47">
        <v>144439.15</v>
      </c>
      <c r="E47">
        <v>93.78</v>
      </c>
      <c r="F47">
        <v>69.174999999999997</v>
      </c>
      <c r="G47">
        <v>78023.199999999997</v>
      </c>
      <c r="H47">
        <v>-1170.3</v>
      </c>
      <c r="I47">
        <v>4701.84</v>
      </c>
      <c r="J47">
        <f>((B47-B46)/B46)</f>
        <v>0.64071081329654456</v>
      </c>
      <c r="K47">
        <f>((C47-C46)/C46)</f>
        <v>0.17110460844569342</v>
      </c>
      <c r="L47">
        <f>((D47-D46)/D46)</f>
        <v>0.13353015102785046</v>
      </c>
      <c r="M47">
        <f>((E47-E46)/E46)</f>
        <v>0.37165423431329525</v>
      </c>
      <c r="N47">
        <f>((E47-E46)/E46)</f>
        <v>0.37165423431329525</v>
      </c>
      <c r="O47">
        <f>((F47-F46)/F46)</f>
        <v>2.7585489764995981E-2</v>
      </c>
    </row>
    <row r="48" spans="1:15">
      <c r="A48">
        <v>2009</v>
      </c>
      <c r="B48">
        <v>160192.5</v>
      </c>
      <c r="C48">
        <v>37353.42</v>
      </c>
      <c r="D48">
        <v>159339.92000000001</v>
      </c>
      <c r="E48">
        <v>61.75</v>
      </c>
      <c r="F48">
        <v>77.352000000000004</v>
      </c>
      <c r="G48">
        <v>-39606.699999999997</v>
      </c>
      <c r="H48">
        <v>-2114.21</v>
      </c>
      <c r="I48">
        <v>5172.25</v>
      </c>
      <c r="J48">
        <f>((B48-B47)/B47)</f>
        <v>-0.19823252545555742</v>
      </c>
      <c r="K48">
        <f>((C48-C47)/C47)</f>
        <v>0.16072286992673046</v>
      </c>
      <c r="L48">
        <f>((D48-D47)/D47)</f>
        <v>0.10316295824227724</v>
      </c>
      <c r="M48">
        <f>((E48-E47)/E47)</f>
        <v>-0.34154403924077631</v>
      </c>
      <c r="N48">
        <f>((E48-E47)/E47)</f>
        <v>-0.34154403924077631</v>
      </c>
      <c r="O48">
        <f>((F48-F47)/F47)</f>
        <v>0.11820744488615839</v>
      </c>
    </row>
    <row r="49" spans="1:15">
      <c r="A49">
        <v>2010</v>
      </c>
      <c r="B49">
        <v>200780</v>
      </c>
      <c r="C49">
        <v>47910.58</v>
      </c>
      <c r="D49">
        <v>189845.78</v>
      </c>
      <c r="E49">
        <v>78.06</v>
      </c>
      <c r="F49">
        <v>79.233000000000004</v>
      </c>
      <c r="G49">
        <v>40587.5</v>
      </c>
      <c r="H49">
        <v>15605.1</v>
      </c>
      <c r="I49">
        <v>10557.2</v>
      </c>
      <c r="J49">
        <f>((B49-B48)/B48)</f>
        <v>0.25336704277665933</v>
      </c>
      <c r="K49">
        <f>((C49-C48)/C48)</f>
        <v>0.28262900692895065</v>
      </c>
      <c r="L49">
        <f>((D49-D48)/D48)</f>
        <v>0.19145145798993737</v>
      </c>
      <c r="M49">
        <f>((E49-E48)/E48)</f>
        <v>0.26412955465587046</v>
      </c>
      <c r="N49">
        <f>((E49-E48)/E48)</f>
        <v>0.26412955465587046</v>
      </c>
      <c r="O49">
        <f>((F49-F48)/F48)</f>
        <v>2.4317406143344711E-2</v>
      </c>
    </row>
    <row r="50" spans="1:15">
      <c r="A50">
        <v>2011</v>
      </c>
      <c r="B50">
        <v>321866</v>
      </c>
      <c r="C50">
        <v>61103.11</v>
      </c>
      <c r="D50">
        <v>205510.45</v>
      </c>
      <c r="E50">
        <v>106.03</v>
      </c>
      <c r="F50">
        <v>88.811000000000007</v>
      </c>
      <c r="G50">
        <v>121086</v>
      </c>
      <c r="H50">
        <v>-14841.2</v>
      </c>
      <c r="I50">
        <v>13192.5</v>
      </c>
      <c r="J50">
        <f>((B50-B49)/B49)</f>
        <v>0.60307799581631638</v>
      </c>
      <c r="K50">
        <f>((C50-C49)/C49)</f>
        <v>0.27535734278315976</v>
      </c>
      <c r="L50">
        <f>((D50-D49)/D49)</f>
        <v>8.2512605758210761E-2</v>
      </c>
      <c r="M50">
        <f>((E50-E49)/E49)</f>
        <v>0.35831411734563157</v>
      </c>
      <c r="N50">
        <f>((E50-E49)/E49)</f>
        <v>0.35831411734563157</v>
      </c>
      <c r="O50">
        <f>((F50-F49)/F49)</f>
        <v>0.1208839751113804</v>
      </c>
    </row>
    <row r="51" spans="1:15">
      <c r="A51">
        <v>2012</v>
      </c>
      <c r="B51">
        <v>307556.09999999998</v>
      </c>
      <c r="C51">
        <v>71851.740000000005</v>
      </c>
      <c r="D51">
        <v>220338.1</v>
      </c>
      <c r="E51">
        <v>108.9</v>
      </c>
      <c r="F51">
        <v>84.53</v>
      </c>
      <c r="G51">
        <v>-14309.9</v>
      </c>
      <c r="H51">
        <v>-837.03099999999995</v>
      </c>
      <c r="I51">
        <v>10748.6</v>
      </c>
      <c r="J51">
        <f>((B51-B50)/B50)</f>
        <v>-4.4459184878179188E-2</v>
      </c>
      <c r="K51">
        <f>((C51-C50)/C50)</f>
        <v>0.17590970410507753</v>
      </c>
      <c r="L51">
        <f>((D51-D50)/D50)</f>
        <v>7.215034563935796E-2</v>
      </c>
      <c r="M51">
        <f>((E51-E50)/E50)</f>
        <v>2.7067810996887716E-2</v>
      </c>
      <c r="N51">
        <f>((E51-E50)/E50)</f>
        <v>2.7067810996887716E-2</v>
      </c>
      <c r="O51">
        <f>((F51-F50)/F50)</f>
        <v>-4.8203488306628746E-2</v>
      </c>
    </row>
    <row r="52" spans="1:15">
      <c r="A52">
        <v>2013</v>
      </c>
      <c r="B52">
        <v>317902.2</v>
      </c>
      <c r="C52">
        <v>38197.29</v>
      </c>
      <c r="D52">
        <v>253632.21</v>
      </c>
      <c r="E52">
        <v>105.43</v>
      </c>
      <c r="F52">
        <v>86.123000000000005</v>
      </c>
      <c r="G52">
        <v>10346.1</v>
      </c>
      <c r="H52">
        <v>18466.5</v>
      </c>
      <c r="I52">
        <v>-33654.5</v>
      </c>
      <c r="J52">
        <f>((B52-B51)/B51)</f>
        <v>3.3639716461484705E-2</v>
      </c>
      <c r="K52">
        <f>((C52-C51)/C51)</f>
        <v>-0.46838740439688731</v>
      </c>
      <c r="L52">
        <f>((D52-D51)/D51)</f>
        <v>0.15110464327322412</v>
      </c>
      <c r="M52">
        <f>((E52-E51)/E51)</f>
        <v>-3.1864095500459128E-2</v>
      </c>
      <c r="N52">
        <f>((E52-E51)/E51)</f>
        <v>-3.1864095500459128E-2</v>
      </c>
      <c r="O52">
        <f>((F52-F51)/F51)</f>
        <v>1.8845380338341457E-2</v>
      </c>
    </row>
    <row r="53" spans="1:15">
      <c r="A53">
        <v>2014</v>
      </c>
      <c r="B53">
        <v>335676.7</v>
      </c>
      <c r="C53">
        <v>49781.69</v>
      </c>
      <c r="D53">
        <v>304248.74</v>
      </c>
      <c r="E53">
        <v>96.66</v>
      </c>
      <c r="F53">
        <v>87.921999999999997</v>
      </c>
      <c r="G53">
        <v>17774.5</v>
      </c>
      <c r="H53">
        <v>17322.400000000001</v>
      </c>
      <c r="I53">
        <v>11584.4</v>
      </c>
      <c r="J53">
        <f>((B53-B52)/B52)</f>
        <v>5.5911849619159598E-2</v>
      </c>
      <c r="K53">
        <f>((C53-C52)/C52)</f>
        <v>0.30327805977858641</v>
      </c>
      <c r="L53">
        <f>((D53-D52)/D52)</f>
        <v>0.1995666481004128</v>
      </c>
      <c r="M53">
        <f>((E53-E52)/E52)</f>
        <v>-8.3183154699800907E-2</v>
      </c>
      <c r="N53">
        <f>((E53-E52)/E52)</f>
        <v>-8.3183154699800907E-2</v>
      </c>
      <c r="O53">
        <f>((F53-F52)/F52)</f>
        <v>2.0888728910976071E-2</v>
      </c>
    </row>
    <row r="54" spans="1:15">
      <c r="A54">
        <v>2015</v>
      </c>
      <c r="B54">
        <v>226359.4</v>
      </c>
      <c r="C54">
        <v>34654.54</v>
      </c>
      <c r="D54">
        <v>313377.32</v>
      </c>
      <c r="E54">
        <v>51.18</v>
      </c>
      <c r="F54">
        <v>98.177999999999997</v>
      </c>
      <c r="G54">
        <v>-109317</v>
      </c>
      <c r="H54">
        <v>-41488</v>
      </c>
      <c r="I54">
        <v>-15127.2</v>
      </c>
      <c r="J54">
        <f>((B54-B53)/B53)</f>
        <v>-0.32566246033758084</v>
      </c>
      <c r="K54">
        <f>((C54-C53)/C53)</f>
        <v>-0.30386975612921135</v>
      </c>
      <c r="L54">
        <f>((D54-D53)/D53)</f>
        <v>3.0003673967556994E-2</v>
      </c>
      <c r="M54">
        <f>((E54-E53)/E53)</f>
        <v>-0.47051520794537555</v>
      </c>
      <c r="N54">
        <f>((E54-E53)/E53)</f>
        <v>-0.47051520794537555</v>
      </c>
      <c r="O54">
        <f>((F54-F53)/F53)</f>
        <v>0.11664884784240577</v>
      </c>
    </row>
    <row r="55" spans="1:15">
      <c r="A55">
        <v>2016</v>
      </c>
      <c r="B55">
        <v>197590.7</v>
      </c>
      <c r="C55" s="1">
        <v>56605.96</v>
      </c>
      <c r="D55">
        <v>325476.95</v>
      </c>
      <c r="E55">
        <v>41.2</v>
      </c>
      <c r="F55">
        <v>101.504</v>
      </c>
      <c r="G55">
        <v>-28768.7</v>
      </c>
      <c r="H55">
        <v>2971.06</v>
      </c>
      <c r="I55">
        <v>21951.4</v>
      </c>
      <c r="J55">
        <f>((B55-B54)/B54)</f>
        <v>-0.12709302109830642</v>
      </c>
      <c r="K55">
        <f>((C55-C54)/C54)</f>
        <v>0.63343561911368607</v>
      </c>
      <c r="L55">
        <f>((D55-D54)/D54)</f>
        <v>3.8610420179737336E-2</v>
      </c>
      <c r="M55">
        <f>((E55-E54)/E54)</f>
        <v>-0.19499804611176236</v>
      </c>
      <c r="N55">
        <f>((E55-E54)/E54)</f>
        <v>-0.19499804611176236</v>
      </c>
      <c r="O55">
        <f>((F55-F54)/F54)</f>
        <v>3.3877243374279449E-2</v>
      </c>
    </row>
    <row r="56" spans="1:15">
      <c r="A56">
        <v>2017</v>
      </c>
      <c r="B56">
        <v>265253.59999999998</v>
      </c>
      <c r="C56">
        <v>65553.759999999995</v>
      </c>
      <c r="D56">
        <v>415395.07</v>
      </c>
      <c r="E56">
        <v>53.12</v>
      </c>
      <c r="F56">
        <v>103.374</v>
      </c>
      <c r="G56">
        <v>67662.899999999994</v>
      </c>
      <c r="H56">
        <v>77818.5</v>
      </c>
      <c r="I56">
        <v>8947.7999999999993</v>
      </c>
      <c r="J56">
        <f>((B56-B55)/B55)</f>
        <v>0.34243969984417261</v>
      </c>
      <c r="K56">
        <f>((C56-C55)/C55)</f>
        <v>0.15807169421735795</v>
      </c>
      <c r="L56">
        <f>((D56-D55)/D55)</f>
        <v>0.276265707909577</v>
      </c>
      <c r="M56">
        <f>((E56-E55)/E55)</f>
        <v>0.2893203883495144</v>
      </c>
      <c r="N56">
        <f>((E56-E55)/E55)</f>
        <v>0.2893203883495144</v>
      </c>
      <c r="O56">
        <f>((F56-F55)/F55)</f>
        <v>1.8422919293820839E-2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GODARD</dc:creator>
  <cp:lastModifiedBy>STUDENT</cp:lastModifiedBy>
  <dcterms:created xsi:type="dcterms:W3CDTF">2018-11-01T12:40:28Z</dcterms:created>
  <dcterms:modified xsi:type="dcterms:W3CDTF">2019-10-04T13:56:47Z</dcterms:modified>
</cp:coreProperties>
</file>